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08 ИЗМЕНЕНИЯ В БЮДЖЕТ\Изменения в бюджет 2025\ИЗМЕНЕНИЯ В БЮДЖЕТ 9 Октябрь\С голоса\"/>
    </mc:Choice>
  </mc:AlternateContent>
  <xr:revisionPtr revIDLastSave="0" documentId="13_ncr:1_{3347FF97-8B43-4442-9AE5-273B82A52F07}" xr6:coauthVersionLast="40" xr6:coauthVersionMax="40" xr10:uidLastSave="{00000000-0000-0000-0000-000000000000}"/>
  <bookViews>
    <workbookView showHorizontalScroll="0" showVerticalScroll="0" showSheetTabs="0"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года'!$A$1:$E$192</definedName>
  </definedNames>
  <calcPr calcId="191029"/>
</workbook>
</file>

<file path=xl/calcChain.xml><?xml version="1.0" encoding="utf-8"?>
<calcChain xmlns="http://schemas.openxmlformats.org/spreadsheetml/2006/main">
  <c r="D183" i="1" l="1"/>
  <c r="E183" i="1"/>
  <c r="C183" i="1"/>
  <c r="C91" i="1" l="1"/>
  <c r="D91" i="1"/>
  <c r="E91" i="1"/>
  <c r="D89" i="1"/>
  <c r="E89" i="1"/>
  <c r="C89" i="1"/>
  <c r="D180" i="1" l="1"/>
  <c r="C59" i="1" l="1"/>
  <c r="C45" i="1" l="1"/>
  <c r="E181" i="1" l="1"/>
  <c r="D181" i="1"/>
  <c r="C181" i="1"/>
  <c r="D121" i="1" l="1"/>
  <c r="E121" i="1"/>
  <c r="C121" i="1"/>
  <c r="C145" i="1"/>
  <c r="D187" i="1"/>
  <c r="E187" i="1"/>
  <c r="C187" i="1"/>
  <c r="E185" i="1"/>
  <c r="D185" i="1"/>
  <c r="C185" i="1"/>
  <c r="D176" i="1" l="1"/>
  <c r="E176" i="1"/>
  <c r="C176" i="1"/>
  <c r="D166" i="1"/>
  <c r="E166" i="1"/>
  <c r="C166" i="1"/>
  <c r="D117" i="1" l="1"/>
  <c r="E117" i="1"/>
  <c r="C117" i="1"/>
  <c r="D114" i="1"/>
  <c r="E114" i="1"/>
  <c r="C114" i="1"/>
  <c r="D111" i="1"/>
  <c r="E111" i="1"/>
  <c r="C111" i="1"/>
  <c r="D76" i="1"/>
  <c r="E76" i="1"/>
  <c r="C76" i="1"/>
  <c r="E69" i="1" l="1"/>
  <c r="D69" i="1" l="1"/>
  <c r="C69" i="1"/>
  <c r="E179" i="1" l="1"/>
  <c r="D179" i="1"/>
  <c r="C179" i="1"/>
  <c r="C93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5" i="1" l="1"/>
  <c r="E105" i="1"/>
  <c r="C105" i="1"/>
  <c r="E96" i="1"/>
  <c r="D96" i="1"/>
  <c r="E40" i="1" l="1"/>
  <c r="D56" i="1" l="1"/>
  <c r="E56" i="1"/>
  <c r="C56" i="1"/>
  <c r="D145" i="1" l="1"/>
  <c r="E145" i="1" l="1"/>
  <c r="D160" i="1"/>
  <c r="E160" i="1"/>
  <c r="C160" i="1"/>
  <c r="D85" i="1"/>
  <c r="E85" i="1"/>
  <c r="C85" i="1"/>
  <c r="C43" i="1" l="1"/>
  <c r="D175" i="1"/>
  <c r="E175" i="1"/>
  <c r="C175" i="1"/>
  <c r="D169" i="1"/>
  <c r="E169" i="1"/>
  <c r="C169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7" i="1" l="1"/>
  <c r="E67" i="1"/>
  <c r="C67" i="1"/>
  <c r="D65" i="1"/>
  <c r="E65" i="1"/>
  <c r="C65" i="1"/>
  <c r="D63" i="1"/>
  <c r="E63" i="1"/>
  <c r="C63" i="1"/>
  <c r="D17" i="1"/>
  <c r="E17" i="1"/>
  <c r="C17" i="1"/>
  <c r="C60" i="1" l="1"/>
  <c r="C108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8" i="1" l="1"/>
  <c r="E168" i="1"/>
  <c r="C168" i="1"/>
  <c r="D164" i="1"/>
  <c r="E164" i="1"/>
  <c r="C164" i="1"/>
  <c r="D162" i="1"/>
  <c r="E162" i="1"/>
  <c r="C162" i="1"/>
  <c r="D158" i="1"/>
  <c r="E158" i="1"/>
  <c r="C158" i="1"/>
  <c r="D144" i="1"/>
  <c r="E144" i="1"/>
  <c r="C144" i="1"/>
  <c r="D120" i="1"/>
  <c r="E120" i="1"/>
  <c r="C120" i="1"/>
  <c r="D108" i="1"/>
  <c r="E108" i="1"/>
  <c r="D102" i="1"/>
  <c r="E102" i="1"/>
  <c r="C102" i="1"/>
  <c r="D99" i="1"/>
  <c r="E99" i="1"/>
  <c r="C99" i="1"/>
  <c r="D93" i="1"/>
  <c r="E93" i="1"/>
  <c r="D87" i="1"/>
  <c r="E87" i="1"/>
  <c r="C87" i="1"/>
  <c r="D81" i="1"/>
  <c r="E81" i="1"/>
  <c r="C81" i="1"/>
  <c r="C84" i="1" l="1"/>
  <c r="C143" i="1"/>
  <c r="E143" i="1"/>
  <c r="D143" i="1"/>
  <c r="E84" i="1"/>
  <c r="E80" i="1" s="1"/>
  <c r="E79" i="1" s="1"/>
  <c r="D84" i="1"/>
  <c r="D80" i="1" s="1"/>
  <c r="D79" i="1" s="1"/>
  <c r="D14" i="1" l="1"/>
  <c r="C80" i="1"/>
  <c r="C79" i="1" s="1"/>
  <c r="C14" i="1" l="1"/>
  <c r="E14" i="1"/>
</calcChain>
</file>

<file path=xl/sharedStrings.xml><?xml version="1.0" encoding="utf-8"?>
<sst xmlns="http://schemas.openxmlformats.org/spreadsheetml/2006/main" count="326" uniqueCount="302">
  <si>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</si>
  <si>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</si>
  <si>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</si>
  <si>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</si>
  <si>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</si>
  <si>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</si>
  <si>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</si>
  <si>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</si>
  <si>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</si>
  <si>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</si>
  <si>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</si>
  <si>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</si>
  <si>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</si>
  <si>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</si>
  <si>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</si>
  <si>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</si>
  <si>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</si>
  <si>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</si>
  <si>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</si>
  <si>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</si>
  <si>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</si>
  <si>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</si>
  <si>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</si>
  <si>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</si>
  <si>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</si>
  <si>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</si>
  <si>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</si>
  <si>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</si>
  <si>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</si>
  <si>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</si>
  <si>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</si>
  <si>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</si>
  <si>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</si>
  <si>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</si>
  <si>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</si>
  <si>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</si>
  <si>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</si>
  <si>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</si>
  <si>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</si>
  <si>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</si>
  <si>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</si>
  <si>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</si>
  <si>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</si>
  <si>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</si>
  <si>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</si>
  <si>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</si>
  <si>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</si>
  <si>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</si>
  <si>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</si>
  <si>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</si>
  <si>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</si>
  <si>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</si>
  <si>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</si>
  <si>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</si>
  <si>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</si>
  <si>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</si>
  <si>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</si>
  <si>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</si>
  <si>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</si>
  <si>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</si>
  <si>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</si>
  <si>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</si>
  <si>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</si>
  <si>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</si>
  <si>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</si>
  <si>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</si>
  <si>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</si>
  <si>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</si>
  <si>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</si>
  <si>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</si>
  <si>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</si>
  <si>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</si>
  <si>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</si>
  <si>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</si>
  <si>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</si>
  <si>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</si>
  <si>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</si>
  <si>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</si>
  <si>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</si>
  <si>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</si>
  <si>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</si>
  <si>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</si>
  <si>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</si>
  <si>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</si>
  <si>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</si>
  <si>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</si>
  <si>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</si>
  <si>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</si>
  <si>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</si>
  <si>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</si>
  <si>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</si>
  <si>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</si>
  <si>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</si>
  <si>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</si>
  <si>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</si>
  <si>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</si>
  <si>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</si>
  <si>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</si>
  <si>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</si>
  <si>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</si>
  <si>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</si>
  <si>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</si>
  <si>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</si>
  <si>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</si>
  <si>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</si>
  <si>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</si>
  <si>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</si>
  <si>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</si>
  <si>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</si>
  <si>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</si>
  <si>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</si>
  <si>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</si>
  <si>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</si>
  <si>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</si>
  <si>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</si>
  <si>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</si>
  <si>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</si>
  <si>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</si>
  <si>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</si>
  <si>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</si>
  <si>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</si>
  <si>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</si>
  <si>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</si>
  <si>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</si>
  <si>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</si>
  <si>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</si>
  <si>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</si>
  <si>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</si>
  <si>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</si>
  <si>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</si>
  <si>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</si>
  <si>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</si>
  <si>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</si>
  <si>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</si>
  <si>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</si>
  <si>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</si>
  <si>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</si>
  <si>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</si>
  <si>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</si>
  <si>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</si>
  <si>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</si>
  <si>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</si>
  <si>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</si>
  <si>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</si>
  <si>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</si>
  <si>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</si>
  <si>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</si>
  <si>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</si>
  <si>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</si>
  <si>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</si>
  <si>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</si>
  <si>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</si>
  <si>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</si>
  <si>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</si>
  <si>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</si>
  <si>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</si>
  <si>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</si>
  <si>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</si>
  <si>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</si>
  <si>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</si>
  <si>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</si>
  <si>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</si>
  <si>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</si>
  <si>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</si>
  <si>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</si>
  <si>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</si>
  <si>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</si>
  <si>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</si>
  <si>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</si>
  <si>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</si>
  <si>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</si>
  <si>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</si>
  <si>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</si>
  <si>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</si>
  <si>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</si>
  <si>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</si>
  <si>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</si>
  <si>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</si>
  <si>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</si>
  <si>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</si>
  <si>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</si>
  <si>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</si>
  <si>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</si>
  <si>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</si>
  <si>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</si>
  <si>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</si>
  <si>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</si>
  <si>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</si>
  <si>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</si>
  <si>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</si>
  <si>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</si>
  <si>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</si>
  <si>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</si>
  <si>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</si>
  <si>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</si>
  <si>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</si>
  <si>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</si>
  <si>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</si>
  <si>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</si>
  <si>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</si>
  <si>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</si>
  <si>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</si>
  <si>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</si>
  <si>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</si>
  <si>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</si>
  <si>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</si>
  <si>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</si>
  <si>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</si>
  <si>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</si>
  <si>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</si>
  <si>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</si>
  <si>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</si>
  <si>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</si>
  <si>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</si>
  <si>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</si>
  <si>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</si>
  <si>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</si>
  <si>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</si>
  <si>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</si>
  <si>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</si>
  <si>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</si>
  <si>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</si>
  <si>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</si>
  <si>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</si>
  <si>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</si>
  <si>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</si>
  <si>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</si>
  <si>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</si>
  <si>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</si>
  <si>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</si>
  <si>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</si>
  <si>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</si>
  <si>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</si>
  <si>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</si>
  <si>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</si>
  <si>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</si>
  <si>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</si>
  <si>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</si>
  <si>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</si>
  <si>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</si>
  <si>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</si>
  <si>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</si>
  <si>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</si>
  <si>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</si>
  <si>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</si>
  <si>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</si>
  <si>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</si>
  <si>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</si>
  <si>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</si>
  <si>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</si>
  <si>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</si>
  <si>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</si>
  <si>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</si>
  <si>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</si>
  <si>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</si>
  <si>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</si>
  <si>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</si>
  <si>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</si>
  <si>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</si>
  <si>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</si>
  <si>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</si>
  <si>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</si>
  <si>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</si>
  <si>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</si>
  <si>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</si>
  <si>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</si>
  <si>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</si>
  <si>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</si>
  <si>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</si>
  <si>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</si>
  <si>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</si>
  <si>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</si>
  <si>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</si>
  <si>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</si>
  <si>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</si>
  <si>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</si>
  <si>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</si>
  <si>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</si>
  <si>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</si>
  <si>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</si>
  <si>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</si>
  <si>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</si>
  <si>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</si>
  <si>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</si>
  <si>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</si>
  <si>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командирование спортсменов до 18 лет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</si>
  <si>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</si>
  <si>
    <t xml:space="preserve">2 02 20 299 00 0 000 150 </t>
  </si>
  <si>
    <t xml:space="preserve">2 02 20 299 04 0 220 150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</si>
  <si>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</si>
  <si>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2 02 20 302 00 0 000 150 </t>
  </si>
  <si>
    <t xml:space="preserve">2 02 20 302 04 0 220 150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</si>
  <si>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</si>
  <si>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- на реализацию мероприятий по формированию системы комплексной реабилитации и абилитации инвалидов, в том числе детей-инвалидов</t>
  </si>
  <si>
    <t>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</si>
  <si>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на приобретение контейнеров и (или) бункеров</t>
  </si>
  <si>
    <t>Заместитель главы администрации городского округа, директор департамента финансов</t>
  </si>
  <si>
    <t>С.В.Федоров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</si>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</sst>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0" fontId="14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"/>
  <sheetViews>
    <sheetView tabSelected="1" view="pageBreakPreview" topLeftCell="A179" zoomScale="90" zoomScaleNormal="90" zoomScaleSheetLayoutView="90" zoomScalePageLayoutView="81" workbookViewId="0">
      <selection activeCell="E113" sqref="E113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62" t="s">
        <v>182</v>
      </c>
      <c r="E1" s="63"/>
    </row>
    <row r="2" spans="1:5" x14ac:dyDescent="0.35">
      <c r="D2" s="64" t="s">
        <v>199</v>
      </c>
      <c r="E2" s="63"/>
    </row>
    <row r="3" spans="1:5" x14ac:dyDescent="0.35">
      <c r="D3" s="64" t="s">
        <v>278</v>
      </c>
      <c r="E3" s="63"/>
    </row>
    <row r="5" spans="1:5" x14ac:dyDescent="0.35">
      <c r="D5" s="62" t="s">
        <v>182</v>
      </c>
      <c r="E5" s="63"/>
    </row>
    <row r="6" spans="1:5" x14ac:dyDescent="0.35">
      <c r="D6" s="64" t="s">
        <v>199</v>
      </c>
      <c r="E6" s="63"/>
    </row>
    <row r="7" spans="1:5" x14ac:dyDescent="0.35">
      <c r="D7" s="64" t="s">
        <v>277</v>
      </c>
      <c r="E7" s="63"/>
    </row>
    <row r="8" spans="1:5" x14ac:dyDescent="0.35">
      <c r="D8" s="54"/>
      <c r="E8" s="53"/>
    </row>
    <row r="9" spans="1:5" ht="21.75" customHeight="1" x14ac:dyDescent="0.35">
      <c r="A9" s="68" t="s">
        <v>231</v>
      </c>
      <c r="B9" s="68"/>
      <c r="C9" s="68"/>
      <c r="D9" s="68"/>
      <c r="E9" s="68"/>
    </row>
    <row r="10" spans="1:5" x14ac:dyDescent="0.35">
      <c r="A10" s="25"/>
      <c r="E10" s="1"/>
    </row>
    <row r="11" spans="1:5" ht="18" customHeight="1" x14ac:dyDescent="0.35">
      <c r="A11" s="69" t="s">
        <v>165</v>
      </c>
      <c r="B11" s="69" t="s">
        <v>0</v>
      </c>
      <c r="C11" s="66" t="s">
        <v>212</v>
      </c>
      <c r="D11" s="65" t="s">
        <v>232</v>
      </c>
      <c r="E11" s="65" t="s">
        <v>233</v>
      </c>
    </row>
    <row r="12" spans="1:5" x14ac:dyDescent="0.35">
      <c r="A12" s="69"/>
      <c r="B12" s="69"/>
      <c r="C12" s="67"/>
      <c r="D12" s="65"/>
      <c r="E12" s="65"/>
    </row>
    <row r="13" spans="1:5" x14ac:dyDescent="0.35">
      <c r="A13" s="69"/>
      <c r="B13" s="69"/>
      <c r="C13" s="67"/>
      <c r="D13" s="65"/>
      <c r="E13" s="65"/>
    </row>
    <row r="14" spans="1:5" x14ac:dyDescent="0.35">
      <c r="A14" s="2"/>
      <c r="B14" s="9" t="s">
        <v>166</v>
      </c>
      <c r="C14" s="19">
        <f>C16+C79</f>
        <v>11503341621.82</v>
      </c>
      <c r="D14" s="3">
        <f>D16+D79</f>
        <v>11033583755.279999</v>
      </c>
      <c r="E14" s="3">
        <f>E16+E79</f>
        <v>11059140227.23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C17+C22+C24+C28+C31+C34+C52+C55+C60+C69+C76</f>
        <v>5388661054.0900002</v>
      </c>
      <c r="D16" s="5">
        <f>D17+D22+D24+D28+D31+D34+D52+D55+D60+D69+D76</f>
        <v>5184843400</v>
      </c>
      <c r="E16" s="5">
        <f>E17+E22+E24+E28+E31+E34+E52+E55+E60+E69+E76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3631812229.8099999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239</v>
      </c>
      <c r="C18" s="22">
        <v>3631812229.8099999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230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208</v>
      </c>
      <c r="B20" s="29" t="s">
        <v>210</v>
      </c>
      <c r="C20" s="22"/>
      <c r="D20" s="22"/>
      <c r="E20" s="22"/>
    </row>
    <row r="21" spans="1:8" s="18" customFormat="1" ht="54" hidden="1" x14ac:dyDescent="0.35">
      <c r="A21" s="30" t="s">
        <v>209</v>
      </c>
      <c r="B21" s="29" t="s">
        <v>211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672059811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450756217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233066517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123337160.84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123037160.84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214</v>
      </c>
      <c r="B42" s="15" t="s">
        <v>213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194</v>
      </c>
      <c r="B43" s="15" t="s">
        <v>192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195</v>
      </c>
      <c r="B44" s="15" t="s">
        <v>193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238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12917863.699999999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202</v>
      </c>
      <c r="B56" s="15" t="s">
        <v>204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203</v>
      </c>
      <c r="B57" s="15" t="s">
        <v>205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5131963.7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f>5066000+65963.7</f>
        <v>5131963.7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C61+C63+C65+C67</f>
        <v>149593700</v>
      </c>
      <c r="D60" s="12">
        <f>D61+D63+D65+D67</f>
        <v>74334300</v>
      </c>
      <c r="E60" s="12">
        <f>E61+E63+E65+E67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72" x14ac:dyDescent="0.35">
      <c r="A65" s="27" t="s">
        <v>81</v>
      </c>
      <c r="B65" s="15" t="s">
        <v>82</v>
      </c>
      <c r="C65" s="22">
        <f>C66</f>
        <v>20000000</v>
      </c>
      <c r="D65" s="6">
        <f t="shared" ref="D65:E65" si="17">D66</f>
        <v>18000000</v>
      </c>
      <c r="E65" s="6">
        <f t="shared" si="17"/>
        <v>16200000</v>
      </c>
    </row>
    <row r="66" spans="1:8" ht="72" customHeight="1" x14ac:dyDescent="0.35">
      <c r="A66" s="27" t="s">
        <v>83</v>
      </c>
      <c r="B66" s="15" t="s">
        <v>84</v>
      </c>
      <c r="C66" s="22">
        <v>20000000</v>
      </c>
      <c r="D66" s="6">
        <v>18000000</v>
      </c>
      <c r="E66" s="6">
        <v>16200000</v>
      </c>
    </row>
    <row r="67" spans="1:8" ht="36" x14ac:dyDescent="0.35">
      <c r="A67" s="27" t="s">
        <v>85</v>
      </c>
      <c r="B67" s="15" t="s">
        <v>86</v>
      </c>
      <c r="C67" s="22">
        <f>C68</f>
        <v>84000000</v>
      </c>
      <c r="D67" s="6">
        <f t="shared" ref="D67:E67" si="18">D68</f>
        <v>15300000</v>
      </c>
      <c r="E67" s="6">
        <f t="shared" si="18"/>
        <v>13770000</v>
      </c>
    </row>
    <row r="68" spans="1:8" ht="38.25" customHeight="1" x14ac:dyDescent="0.35">
      <c r="A68" s="27" t="s">
        <v>87</v>
      </c>
      <c r="B68" s="15" t="s">
        <v>88</v>
      </c>
      <c r="C68" s="22">
        <v>84000000</v>
      </c>
      <c r="D68" s="6">
        <v>15300000</v>
      </c>
      <c r="E68" s="6">
        <v>13770000</v>
      </c>
    </row>
    <row r="69" spans="1:8" ht="20.25" customHeight="1" x14ac:dyDescent="0.35">
      <c r="A69" s="26" t="s">
        <v>89</v>
      </c>
      <c r="B69" s="14" t="s">
        <v>90</v>
      </c>
      <c r="C69" s="21">
        <f>C70+C72+C73+C71</f>
        <v>60292123.219999999</v>
      </c>
      <c r="D69" s="21">
        <f t="shared" ref="D69" si="19">D70+D72+D73+D71</f>
        <v>62576100</v>
      </c>
      <c r="E69" s="21">
        <f>E70+E72+E73+E71</f>
        <v>65079100</v>
      </c>
    </row>
    <row r="70" spans="1:8" ht="36" x14ac:dyDescent="0.35">
      <c r="A70" s="27" t="s">
        <v>91</v>
      </c>
      <c r="B70" s="15" t="s">
        <v>92</v>
      </c>
      <c r="C70" s="22">
        <v>3034080</v>
      </c>
      <c r="D70" s="6">
        <v>3155450</v>
      </c>
      <c r="E70" s="6">
        <v>3281660</v>
      </c>
      <c r="F70" s="10"/>
      <c r="G70" s="10"/>
      <c r="H70" s="10"/>
    </row>
    <row r="71" spans="1:8" ht="54" x14ac:dyDescent="0.35">
      <c r="A71" s="27" t="s">
        <v>240</v>
      </c>
      <c r="B71" s="15" t="s">
        <v>241</v>
      </c>
      <c r="C71" s="22">
        <v>1543230</v>
      </c>
      <c r="D71" s="6">
        <v>1604960</v>
      </c>
      <c r="E71" s="6">
        <v>1669160</v>
      </c>
      <c r="F71" s="10"/>
      <c r="G71" s="10"/>
      <c r="H71" s="10"/>
    </row>
    <row r="72" spans="1:8" ht="116.25" customHeight="1" x14ac:dyDescent="0.35">
      <c r="A72" s="27" t="s">
        <v>93</v>
      </c>
      <c r="B72" s="15" t="s">
        <v>94</v>
      </c>
      <c r="C72" s="22">
        <v>4219990</v>
      </c>
      <c r="D72" s="6">
        <v>4388690</v>
      </c>
      <c r="E72" s="6">
        <v>4564280</v>
      </c>
    </row>
    <row r="73" spans="1:8" x14ac:dyDescent="0.35">
      <c r="A73" s="27" t="s">
        <v>95</v>
      </c>
      <c r="B73" s="15" t="s">
        <v>96</v>
      </c>
      <c r="C73" s="22">
        <v>51494823.219999999</v>
      </c>
      <c r="D73" s="6">
        <v>53427000</v>
      </c>
      <c r="E73" s="6">
        <v>55564000</v>
      </c>
    </row>
    <row r="74" spans="1:8" x14ac:dyDescent="0.35">
      <c r="A74" s="27"/>
      <c r="B74" s="15" t="s">
        <v>167</v>
      </c>
      <c r="C74" s="22"/>
      <c r="D74" s="6"/>
      <c r="E74" s="6"/>
    </row>
    <row r="75" spans="1:8" ht="72" x14ac:dyDescent="0.35">
      <c r="A75" s="27" t="s">
        <v>206</v>
      </c>
      <c r="B75" s="29" t="s">
        <v>207</v>
      </c>
      <c r="C75" s="22">
        <v>50000000</v>
      </c>
      <c r="D75" s="22">
        <v>52000000</v>
      </c>
      <c r="E75" s="22">
        <v>54080000</v>
      </c>
      <c r="F75" s="10"/>
    </row>
    <row r="76" spans="1:8" ht="21" customHeight="1" x14ac:dyDescent="0.35">
      <c r="A76" s="26" t="s">
        <v>187</v>
      </c>
      <c r="B76" s="16" t="s">
        <v>188</v>
      </c>
      <c r="C76" s="21">
        <f>C77+C78</f>
        <v>993848.52</v>
      </c>
      <c r="D76" s="21">
        <f t="shared" ref="D76:E76" si="20">D77+D78</f>
        <v>481500</v>
      </c>
      <c r="E76" s="21">
        <f t="shared" si="20"/>
        <v>500800</v>
      </c>
    </row>
    <row r="77" spans="1:8" x14ac:dyDescent="0.35">
      <c r="A77" s="28" t="s">
        <v>190</v>
      </c>
      <c r="B77" s="17" t="s">
        <v>191</v>
      </c>
      <c r="C77" s="23">
        <v>463000</v>
      </c>
      <c r="D77" s="13">
        <v>481500</v>
      </c>
      <c r="E77" s="13">
        <v>500800</v>
      </c>
    </row>
    <row r="78" spans="1:8" x14ac:dyDescent="0.35">
      <c r="A78" s="28" t="s">
        <v>242</v>
      </c>
      <c r="B78" s="17" t="s">
        <v>243</v>
      </c>
      <c r="C78" s="23">
        <v>530848.52</v>
      </c>
      <c r="D78" s="13">
        <v>0</v>
      </c>
      <c r="E78" s="13">
        <v>0</v>
      </c>
    </row>
    <row r="79" spans="1:8" ht="21.75" customHeight="1" x14ac:dyDescent="0.35">
      <c r="A79" s="26" t="s">
        <v>97</v>
      </c>
      <c r="B79" s="14" t="s">
        <v>98</v>
      </c>
      <c r="C79" s="20">
        <f>C80+C185+C187+C181+C183</f>
        <v>6114680567.7300005</v>
      </c>
      <c r="D79" s="20">
        <f t="shared" ref="D79:E79" si="21">D80+D185+D187+D181+D183</f>
        <v>5848740355.2799997</v>
      </c>
      <c r="E79" s="20">
        <f t="shared" si="21"/>
        <v>5518627927.2299995</v>
      </c>
    </row>
    <row r="80" spans="1:8" ht="38.25" customHeight="1" x14ac:dyDescent="0.35">
      <c r="A80" s="26" t="s">
        <v>99</v>
      </c>
      <c r="B80" s="14" t="s">
        <v>100</v>
      </c>
      <c r="C80" s="20">
        <f>C81+C84+C143+C175</f>
        <v>5853832254.4700003</v>
      </c>
      <c r="D80" s="20">
        <f t="shared" ref="D80:E80" si="22">D81+D84+D143+D175</f>
        <v>5848740355.2799997</v>
      </c>
      <c r="E80" s="20">
        <f t="shared" si="22"/>
        <v>5518627927.2299995</v>
      </c>
      <c r="G80" s="10"/>
    </row>
    <row r="81" spans="1:5" s="7" customFormat="1" ht="23.25" customHeight="1" x14ac:dyDescent="0.35">
      <c r="A81" s="26" t="s">
        <v>101</v>
      </c>
      <c r="B81" s="14" t="s">
        <v>102</v>
      </c>
      <c r="C81" s="20">
        <f>C82+C83</f>
        <v>1041651900</v>
      </c>
      <c r="D81" s="5">
        <f t="shared" ref="D81:E81" si="23">D82+D83</f>
        <v>1173621000</v>
      </c>
      <c r="E81" s="5">
        <f t="shared" si="23"/>
        <v>1326744200</v>
      </c>
    </row>
    <row r="82" spans="1:5" ht="38.25" customHeight="1" x14ac:dyDescent="0.35">
      <c r="A82" s="27" t="s">
        <v>103</v>
      </c>
      <c r="B82" s="15" t="s">
        <v>104</v>
      </c>
      <c r="C82" s="22">
        <v>30728200</v>
      </c>
      <c r="D82" s="6">
        <v>2581100</v>
      </c>
      <c r="E82" s="6">
        <v>79257700</v>
      </c>
    </row>
    <row r="83" spans="1:5" ht="36" x14ac:dyDescent="0.35">
      <c r="A83" s="27" t="s">
        <v>105</v>
      </c>
      <c r="B83" s="15" t="s">
        <v>106</v>
      </c>
      <c r="C83" s="22">
        <v>1010923700</v>
      </c>
      <c r="D83" s="6">
        <v>1171039900</v>
      </c>
      <c r="E83" s="6">
        <v>1247486500</v>
      </c>
    </row>
    <row r="84" spans="1:5" s="7" customFormat="1" ht="34.799999999999997" x14ac:dyDescent="0.35">
      <c r="A84" s="26" t="s">
        <v>107</v>
      </c>
      <c r="B84" s="14" t="s">
        <v>108</v>
      </c>
      <c r="C84" s="21">
        <f>C85+C87+C93+C99+C102+C108+C120+C96+C105+C111+C114+C117+C89+C91</f>
        <v>1165609596.47</v>
      </c>
      <c r="D84" s="21">
        <f t="shared" ref="D84:E84" si="24">D85+D87+D93+D99+D102+D108+D120+D96+D105+D111+D114+D117</f>
        <v>1022390414.28</v>
      </c>
      <c r="E84" s="21">
        <f t="shared" si="24"/>
        <v>552748547.23000002</v>
      </c>
    </row>
    <row r="85" spans="1:5" s="33" customFormat="1" ht="36" x14ac:dyDescent="0.35">
      <c r="A85" s="39" t="s">
        <v>109</v>
      </c>
      <c r="B85" s="35" t="s">
        <v>110</v>
      </c>
      <c r="C85" s="37">
        <f>C86</f>
        <v>138842500</v>
      </c>
      <c r="D85" s="37">
        <f t="shared" ref="D85:E85" si="25">D86</f>
        <v>102856700</v>
      </c>
      <c r="E85" s="37">
        <f t="shared" si="25"/>
        <v>0</v>
      </c>
    </row>
    <row r="86" spans="1:5" s="33" customFormat="1" ht="36" x14ac:dyDescent="0.35">
      <c r="A86" s="39" t="s">
        <v>112</v>
      </c>
      <c r="B86" s="35" t="s">
        <v>111</v>
      </c>
      <c r="C86" s="37">
        <v>138842500</v>
      </c>
      <c r="D86" s="37">
        <v>102856700</v>
      </c>
      <c r="E86" s="37">
        <v>0</v>
      </c>
    </row>
    <row r="87" spans="1:5" s="33" customFormat="1" ht="90" x14ac:dyDescent="0.35">
      <c r="A87" s="39" t="s">
        <v>113</v>
      </c>
      <c r="B87" s="35" t="s">
        <v>114</v>
      </c>
      <c r="C87" s="36">
        <f>C88</f>
        <v>220982000</v>
      </c>
      <c r="D87" s="37">
        <f t="shared" ref="D87:E87" si="26">D88</f>
        <v>57531800</v>
      </c>
      <c r="E87" s="37">
        <f t="shared" si="26"/>
        <v>0</v>
      </c>
    </row>
    <row r="88" spans="1:5" s="33" customFormat="1" ht="98.25" customHeight="1" x14ac:dyDescent="0.35">
      <c r="A88" s="39" t="s">
        <v>116</v>
      </c>
      <c r="B88" s="35" t="s">
        <v>115</v>
      </c>
      <c r="C88" s="37">
        <v>220982000</v>
      </c>
      <c r="D88" s="37">
        <v>57531800</v>
      </c>
      <c r="E88" s="37">
        <v>0</v>
      </c>
    </row>
    <row r="89" spans="1:5" s="33" customFormat="1" ht="108" x14ac:dyDescent="0.35">
      <c r="A89" s="39" t="s">
        <v>287</v>
      </c>
      <c r="B89" s="35" t="s">
        <v>289</v>
      </c>
      <c r="C89" s="37">
        <f>C90</f>
        <v>75722431.200000003</v>
      </c>
      <c r="D89" s="37">
        <f t="shared" ref="D89:E89" si="27">D90</f>
        <v>0</v>
      </c>
      <c r="E89" s="37">
        <f t="shared" si="27"/>
        <v>0</v>
      </c>
    </row>
    <row r="90" spans="1:5" s="33" customFormat="1" ht="108" x14ac:dyDescent="0.35">
      <c r="A90" s="39" t="s">
        <v>288</v>
      </c>
      <c r="B90" s="35" t="s">
        <v>289</v>
      </c>
      <c r="C90" s="37">
        <v>75722431.200000003</v>
      </c>
      <c r="D90" s="37">
        <v>0</v>
      </c>
      <c r="E90" s="37">
        <v>0</v>
      </c>
    </row>
    <row r="91" spans="1:5" s="33" customFormat="1" ht="90" x14ac:dyDescent="0.35">
      <c r="A91" s="39" t="s">
        <v>290</v>
      </c>
      <c r="B91" s="35" t="s">
        <v>292</v>
      </c>
      <c r="C91" s="37">
        <f>C92</f>
        <v>89718318.760000005</v>
      </c>
      <c r="D91" s="37">
        <f t="shared" ref="D91" si="28">D92</f>
        <v>0</v>
      </c>
      <c r="E91" s="37">
        <f t="shared" ref="E91" si="29">E92</f>
        <v>0</v>
      </c>
    </row>
    <row r="92" spans="1:5" s="33" customFormat="1" ht="90" x14ac:dyDescent="0.35">
      <c r="A92" s="39" t="s">
        <v>291</v>
      </c>
      <c r="B92" s="35" t="s">
        <v>292</v>
      </c>
      <c r="C92" s="37">
        <v>89718318.760000005</v>
      </c>
      <c r="D92" s="37">
        <v>0</v>
      </c>
      <c r="E92" s="37">
        <v>0</v>
      </c>
    </row>
    <row r="93" spans="1:5" s="33" customFormat="1" ht="59.25" customHeight="1" x14ac:dyDescent="0.35">
      <c r="A93" s="39" t="s">
        <v>117</v>
      </c>
      <c r="B93" s="29" t="s">
        <v>118</v>
      </c>
      <c r="C93" s="22">
        <f>C94+C95</f>
        <v>113039520.84999999</v>
      </c>
      <c r="D93" s="22">
        <f>D94+D95</f>
        <v>104286102.22</v>
      </c>
      <c r="E93" s="22">
        <f>E94+E95</f>
        <v>99356841.949999988</v>
      </c>
    </row>
    <row r="94" spans="1:5" s="33" customFormat="1" ht="58.2" customHeight="1" x14ac:dyDescent="0.35">
      <c r="A94" s="39" t="s">
        <v>120</v>
      </c>
      <c r="B94" s="29" t="s">
        <v>119</v>
      </c>
      <c r="C94" s="22">
        <v>84779640.700000003</v>
      </c>
      <c r="D94" s="22">
        <v>76128854.599999994</v>
      </c>
      <c r="E94" s="22">
        <v>69549789.299999997</v>
      </c>
    </row>
    <row r="95" spans="1:5" s="33" customFormat="1" ht="59.4" customHeight="1" x14ac:dyDescent="0.35">
      <c r="A95" s="39" t="s">
        <v>121</v>
      </c>
      <c r="B95" s="35" t="s">
        <v>119</v>
      </c>
      <c r="C95" s="37">
        <v>28259880.149999999</v>
      </c>
      <c r="D95" s="37">
        <v>28157247.620000001</v>
      </c>
      <c r="E95" s="37">
        <v>29807052.649999999</v>
      </c>
    </row>
    <row r="96" spans="1:5" s="33" customFormat="1" ht="59.4" hidden="1" customHeight="1" x14ac:dyDescent="0.35">
      <c r="A96" s="39" t="s">
        <v>215</v>
      </c>
      <c r="B96" s="29" t="s">
        <v>217</v>
      </c>
      <c r="C96" s="22"/>
      <c r="D96" s="22">
        <f>D97+D98</f>
        <v>0</v>
      </c>
      <c r="E96" s="22">
        <f>E97+E98</f>
        <v>0</v>
      </c>
    </row>
    <row r="97" spans="1:5" s="33" customFormat="1" ht="76.2" hidden="1" customHeight="1" x14ac:dyDescent="0.35">
      <c r="A97" s="39" t="s">
        <v>216</v>
      </c>
      <c r="B97" s="29" t="s">
        <v>218</v>
      </c>
      <c r="C97" s="22"/>
      <c r="D97" s="22"/>
      <c r="E97" s="22"/>
    </row>
    <row r="98" spans="1:5" s="33" customFormat="1" ht="75" hidden="1" customHeight="1" x14ac:dyDescent="0.35">
      <c r="A98" s="39" t="s">
        <v>219</v>
      </c>
      <c r="B98" s="35" t="s">
        <v>218</v>
      </c>
      <c r="C98" s="37"/>
      <c r="D98" s="37">
        <v>0</v>
      </c>
      <c r="E98" s="37">
        <v>0</v>
      </c>
    </row>
    <row r="99" spans="1:5" s="33" customFormat="1" ht="59.25" customHeight="1" x14ac:dyDescent="0.35">
      <c r="A99" s="39" t="s">
        <v>122</v>
      </c>
      <c r="B99" s="35" t="s">
        <v>123</v>
      </c>
      <c r="C99" s="37">
        <f>C100+C101</f>
        <v>1518591.9</v>
      </c>
      <c r="D99" s="37">
        <f t="shared" ref="D99:E99" si="30">D100+D101</f>
        <v>1757350.87</v>
      </c>
      <c r="E99" s="37">
        <f t="shared" si="30"/>
        <v>1720897.06</v>
      </c>
    </row>
    <row r="100" spans="1:5" s="33" customFormat="1" ht="56.25" customHeight="1" x14ac:dyDescent="0.35">
      <c r="A100" s="39" t="s">
        <v>125</v>
      </c>
      <c r="B100" s="35" t="s">
        <v>124</v>
      </c>
      <c r="C100" s="37">
        <v>1138943.73</v>
      </c>
      <c r="D100" s="37">
        <v>1282857.02</v>
      </c>
      <c r="E100" s="37">
        <v>1204639.83</v>
      </c>
    </row>
    <row r="101" spans="1:5" s="33" customFormat="1" ht="60.75" customHeight="1" x14ac:dyDescent="0.35">
      <c r="A101" s="39" t="s">
        <v>126</v>
      </c>
      <c r="B101" s="35" t="s">
        <v>124</v>
      </c>
      <c r="C101" s="37">
        <v>379648.17</v>
      </c>
      <c r="D101" s="37">
        <v>474493.85</v>
      </c>
      <c r="E101" s="37">
        <v>516257.23</v>
      </c>
    </row>
    <row r="102" spans="1:5" s="33" customFormat="1" ht="36" x14ac:dyDescent="0.35">
      <c r="A102" s="39" t="s">
        <v>127</v>
      </c>
      <c r="B102" s="29" t="s">
        <v>128</v>
      </c>
      <c r="C102" s="23">
        <f>C103+C104</f>
        <v>4290272.5199999996</v>
      </c>
      <c r="D102" s="22">
        <f t="shared" ref="D102:E102" si="31">D103+D104</f>
        <v>1298200</v>
      </c>
      <c r="E102" s="22">
        <f t="shared" si="31"/>
        <v>1345600</v>
      </c>
    </row>
    <row r="103" spans="1:5" s="33" customFormat="1" ht="36" x14ac:dyDescent="0.35">
      <c r="A103" s="39" t="s">
        <v>130</v>
      </c>
      <c r="B103" s="29" t="s">
        <v>129</v>
      </c>
      <c r="C103" s="22">
        <v>3217701.02</v>
      </c>
      <c r="D103" s="22">
        <v>947700</v>
      </c>
      <c r="E103" s="22">
        <v>941900</v>
      </c>
    </row>
    <row r="104" spans="1:5" s="33" customFormat="1" ht="36" x14ac:dyDescent="0.35">
      <c r="A104" s="39" t="s">
        <v>131</v>
      </c>
      <c r="B104" s="29" t="s">
        <v>129</v>
      </c>
      <c r="C104" s="22">
        <v>1072571.5</v>
      </c>
      <c r="D104" s="22">
        <v>350500</v>
      </c>
      <c r="E104" s="22">
        <v>403700</v>
      </c>
    </row>
    <row r="105" spans="1:5" s="33" customFormat="1" ht="36" x14ac:dyDescent="0.35">
      <c r="A105" s="39" t="s">
        <v>220</v>
      </c>
      <c r="B105" s="29" t="s">
        <v>221</v>
      </c>
      <c r="C105" s="22">
        <f>C106+C107</f>
        <v>526771.26</v>
      </c>
      <c r="D105" s="22">
        <f t="shared" ref="D105:E105" si="32">D106+D107</f>
        <v>489033.8</v>
      </c>
      <c r="E105" s="22">
        <f t="shared" si="32"/>
        <v>488802.13</v>
      </c>
    </row>
    <row r="106" spans="1:5" s="33" customFormat="1" ht="36" x14ac:dyDescent="0.35">
      <c r="A106" s="39" t="s">
        <v>222</v>
      </c>
      <c r="B106" s="29" t="s">
        <v>224</v>
      </c>
      <c r="C106" s="22">
        <v>395077.62</v>
      </c>
      <c r="D106" s="22">
        <v>356994.67</v>
      </c>
      <c r="E106" s="22">
        <v>342161.49</v>
      </c>
    </row>
    <row r="107" spans="1:5" s="33" customFormat="1" ht="36" x14ac:dyDescent="0.35">
      <c r="A107" s="39" t="s">
        <v>223</v>
      </c>
      <c r="B107" s="29" t="s">
        <v>224</v>
      </c>
      <c r="C107" s="22">
        <v>131693.64000000001</v>
      </c>
      <c r="D107" s="22">
        <v>132039.13</v>
      </c>
      <c r="E107" s="22">
        <v>146640.64000000001</v>
      </c>
    </row>
    <row r="108" spans="1:5" s="33" customFormat="1" x14ac:dyDescent="0.35">
      <c r="A108" s="39" t="s">
        <v>132</v>
      </c>
      <c r="B108" s="29" t="s">
        <v>133</v>
      </c>
      <c r="C108" s="22">
        <f>C109+C110</f>
        <v>708343.23</v>
      </c>
      <c r="D108" s="22">
        <f t="shared" ref="D108:E108" si="33">D109+D110</f>
        <v>709526.51</v>
      </c>
      <c r="E108" s="22">
        <f t="shared" si="33"/>
        <v>759270.39</v>
      </c>
    </row>
    <row r="109" spans="1:5" s="33" customFormat="1" ht="18" customHeight="1" x14ac:dyDescent="0.35">
      <c r="A109" s="39" t="s">
        <v>134</v>
      </c>
      <c r="B109" s="29" t="s">
        <v>135</v>
      </c>
      <c r="C109" s="22">
        <v>531257.42000000004</v>
      </c>
      <c r="D109" s="22">
        <v>517954.35</v>
      </c>
      <c r="E109" s="22">
        <v>531489.27</v>
      </c>
    </row>
    <row r="110" spans="1:5" s="33" customFormat="1" ht="17.399999999999999" customHeight="1" x14ac:dyDescent="0.35">
      <c r="A110" s="39" t="s">
        <v>136</v>
      </c>
      <c r="B110" s="29" t="s">
        <v>135</v>
      </c>
      <c r="C110" s="22">
        <v>177085.81</v>
      </c>
      <c r="D110" s="22">
        <v>191572.16</v>
      </c>
      <c r="E110" s="22">
        <v>227781.12</v>
      </c>
    </row>
    <row r="111" spans="1:5" s="33" customFormat="1" ht="36" x14ac:dyDescent="0.35">
      <c r="A111" s="48" t="s">
        <v>244</v>
      </c>
      <c r="B111" s="47" t="s">
        <v>245</v>
      </c>
      <c r="C111" s="22">
        <f>C112+C113</f>
        <v>50828541.670000002</v>
      </c>
      <c r="D111" s="22">
        <f t="shared" ref="D111:E111" si="34">D112+D113</f>
        <v>57502234.039999999</v>
      </c>
      <c r="E111" s="22">
        <f t="shared" si="34"/>
        <v>54547314.350000001</v>
      </c>
    </row>
    <row r="112" spans="1:5" s="33" customFormat="1" ht="36" x14ac:dyDescent="0.35">
      <c r="A112" s="48" t="s">
        <v>246</v>
      </c>
      <c r="B112" s="47" t="s">
        <v>247</v>
      </c>
      <c r="C112" s="22">
        <v>48795400</v>
      </c>
      <c r="D112" s="22">
        <v>54052100</v>
      </c>
      <c r="E112" s="22">
        <v>50729000</v>
      </c>
    </row>
    <row r="113" spans="1:5" s="33" customFormat="1" ht="36" x14ac:dyDescent="0.35">
      <c r="A113" s="48" t="s">
        <v>248</v>
      </c>
      <c r="B113" s="47" t="s">
        <v>247</v>
      </c>
      <c r="C113" s="22">
        <v>2033141.67</v>
      </c>
      <c r="D113" s="22">
        <v>3450134.04</v>
      </c>
      <c r="E113" s="22">
        <v>3818314.35</v>
      </c>
    </row>
    <row r="114" spans="1:5" s="33" customFormat="1" ht="36" x14ac:dyDescent="0.35">
      <c r="A114" s="49" t="s">
        <v>249</v>
      </c>
      <c r="B114" s="47" t="s">
        <v>252</v>
      </c>
      <c r="C114" s="22">
        <f>C115+C116</f>
        <v>15002605</v>
      </c>
      <c r="D114" s="22">
        <f t="shared" ref="D114:E114" si="35">D115+D116</f>
        <v>21276600</v>
      </c>
      <c r="E114" s="22">
        <f t="shared" si="35"/>
        <v>0</v>
      </c>
    </row>
    <row r="115" spans="1:5" s="33" customFormat="1" ht="36" x14ac:dyDescent="0.35">
      <c r="A115" s="49" t="s">
        <v>250</v>
      </c>
      <c r="B115" s="47" t="s">
        <v>252</v>
      </c>
      <c r="C115" s="22">
        <v>14402500</v>
      </c>
      <c r="D115" s="22">
        <v>20000000</v>
      </c>
      <c r="E115" s="22">
        <v>0</v>
      </c>
    </row>
    <row r="116" spans="1:5" s="33" customFormat="1" ht="36" x14ac:dyDescent="0.35">
      <c r="A116" s="49" t="s">
        <v>251</v>
      </c>
      <c r="B116" s="47" t="s">
        <v>252</v>
      </c>
      <c r="C116" s="22">
        <v>600105</v>
      </c>
      <c r="D116" s="22">
        <v>1276600</v>
      </c>
      <c r="E116" s="22">
        <v>0</v>
      </c>
    </row>
    <row r="117" spans="1:5" s="33" customFormat="1" ht="36" x14ac:dyDescent="0.35">
      <c r="A117" s="49" t="s">
        <v>254</v>
      </c>
      <c r="B117" s="47" t="s">
        <v>253</v>
      </c>
      <c r="C117" s="22">
        <f>C118+C119</f>
        <v>0</v>
      </c>
      <c r="D117" s="22">
        <f t="shared" ref="D117:E117" si="36">D118+D119</f>
        <v>0</v>
      </c>
      <c r="E117" s="22">
        <f t="shared" si="36"/>
        <v>136948428.57999998</v>
      </c>
    </row>
    <row r="118" spans="1:5" s="33" customFormat="1" ht="36" x14ac:dyDescent="0.35">
      <c r="A118" s="49" t="s">
        <v>255</v>
      </c>
      <c r="B118" s="47" t="s">
        <v>253</v>
      </c>
      <c r="C118" s="22">
        <v>0</v>
      </c>
      <c r="D118" s="22">
        <v>0</v>
      </c>
      <c r="E118" s="22">
        <v>95863900</v>
      </c>
    </row>
    <row r="119" spans="1:5" s="33" customFormat="1" ht="36" x14ac:dyDescent="0.35">
      <c r="A119" s="49" t="s">
        <v>256</v>
      </c>
      <c r="B119" s="47" t="s">
        <v>253</v>
      </c>
      <c r="C119" s="22">
        <v>0</v>
      </c>
      <c r="D119" s="22">
        <v>0</v>
      </c>
      <c r="E119" s="22">
        <v>41084528.579999998</v>
      </c>
    </row>
    <row r="120" spans="1:5" s="18" customFormat="1" x14ac:dyDescent="0.35">
      <c r="A120" s="30" t="s">
        <v>137</v>
      </c>
      <c r="B120" s="29" t="s">
        <v>138</v>
      </c>
      <c r="C120" s="22">
        <f>C121</f>
        <v>454429700.08000004</v>
      </c>
      <c r="D120" s="22">
        <f t="shared" ref="D120:E120" si="37">D121</f>
        <v>674682866.84000003</v>
      </c>
      <c r="E120" s="22">
        <f t="shared" si="37"/>
        <v>257581392.76999998</v>
      </c>
    </row>
    <row r="121" spans="1:5" s="18" customFormat="1" x14ac:dyDescent="0.35">
      <c r="A121" s="30" t="s">
        <v>140</v>
      </c>
      <c r="B121" s="29" t="s">
        <v>139</v>
      </c>
      <c r="C121" s="22">
        <f>SUM(C123:C142)</f>
        <v>454429700.08000004</v>
      </c>
      <c r="D121" s="22">
        <f>SUM(D123:D142)</f>
        <v>674682866.84000003</v>
      </c>
      <c r="E121" s="22">
        <f>SUM(E123:E142)</f>
        <v>257581392.76999998</v>
      </c>
    </row>
    <row r="122" spans="1:5" s="18" customFormat="1" x14ac:dyDescent="0.35">
      <c r="A122" s="30"/>
      <c r="B122" s="29" t="s">
        <v>167</v>
      </c>
      <c r="C122" s="22"/>
      <c r="D122" s="22"/>
      <c r="E122" s="22"/>
    </row>
    <row r="123" spans="1:5" s="18" customFormat="1" ht="93.6" customHeight="1" x14ac:dyDescent="0.35">
      <c r="A123" s="30"/>
      <c r="B123" s="32" t="s">
        <v>225</v>
      </c>
      <c r="C123" s="22">
        <v>108923300</v>
      </c>
      <c r="D123" s="22">
        <v>108923300</v>
      </c>
      <c r="E123" s="22">
        <v>108923300</v>
      </c>
    </row>
    <row r="124" spans="1:5" s="18" customFormat="1" x14ac:dyDescent="0.35">
      <c r="A124" s="30"/>
      <c r="B124" s="32" t="s">
        <v>279</v>
      </c>
      <c r="C124" s="22">
        <v>34922762.020000003</v>
      </c>
      <c r="D124" s="22">
        <v>0</v>
      </c>
      <c r="E124" s="22">
        <v>0</v>
      </c>
    </row>
    <row r="125" spans="1:5" s="18" customFormat="1" ht="54" x14ac:dyDescent="0.35">
      <c r="A125" s="30"/>
      <c r="B125" s="32" t="s">
        <v>284</v>
      </c>
      <c r="C125" s="22">
        <v>55381000</v>
      </c>
      <c r="D125" s="22">
        <v>0</v>
      </c>
      <c r="E125" s="22">
        <v>0</v>
      </c>
    </row>
    <row r="126" spans="1:5" s="18" customFormat="1" x14ac:dyDescent="0.35">
      <c r="A126" s="30"/>
      <c r="B126" s="32" t="s">
        <v>295</v>
      </c>
      <c r="C126" s="22">
        <v>128400</v>
      </c>
      <c r="D126" s="22">
        <v>200800</v>
      </c>
      <c r="E126" s="22">
        <v>200800</v>
      </c>
    </row>
    <row r="127" spans="1:5" s="18" customFormat="1" x14ac:dyDescent="0.35">
      <c r="A127" s="30"/>
      <c r="B127" s="29" t="s">
        <v>257</v>
      </c>
      <c r="C127" s="22">
        <v>9875250</v>
      </c>
      <c r="D127" s="22">
        <v>0</v>
      </c>
      <c r="E127" s="22">
        <v>0</v>
      </c>
    </row>
    <row r="128" spans="1:5" s="18" customFormat="1" ht="21" customHeight="1" x14ac:dyDescent="0.35">
      <c r="A128" s="30"/>
      <c r="B128" s="29" t="s">
        <v>177</v>
      </c>
      <c r="C128" s="22">
        <v>12305540</v>
      </c>
      <c r="D128" s="22">
        <v>13509900</v>
      </c>
      <c r="E128" s="22">
        <v>13509900</v>
      </c>
    </row>
    <row r="129" spans="1:5" s="18" customFormat="1" ht="94.95" customHeight="1" x14ac:dyDescent="0.35">
      <c r="A129" s="30"/>
      <c r="B129" s="29" t="s">
        <v>226</v>
      </c>
      <c r="C129" s="22">
        <v>23818500</v>
      </c>
      <c r="D129" s="22">
        <v>23818500</v>
      </c>
      <c r="E129" s="22">
        <v>23818500</v>
      </c>
    </row>
    <row r="130" spans="1:5" s="18" customFormat="1" ht="72" x14ac:dyDescent="0.35">
      <c r="A130" s="30"/>
      <c r="B130" s="29" t="s">
        <v>178</v>
      </c>
      <c r="C130" s="22">
        <v>33910199.700000003</v>
      </c>
      <c r="D130" s="22">
        <v>31284266.399999999</v>
      </c>
      <c r="E130" s="22">
        <v>29805562.199999999</v>
      </c>
    </row>
    <row r="131" spans="1:5" s="18" customFormat="1" ht="36" x14ac:dyDescent="0.35">
      <c r="A131" s="30"/>
      <c r="B131" s="29" t="s">
        <v>227</v>
      </c>
      <c r="C131" s="22">
        <v>14937800</v>
      </c>
      <c r="D131" s="22">
        <v>14937800</v>
      </c>
      <c r="E131" s="22">
        <v>14937800</v>
      </c>
    </row>
    <row r="132" spans="1:5" s="18" customFormat="1" ht="36" x14ac:dyDescent="0.35">
      <c r="A132" s="30"/>
      <c r="B132" s="29" t="s">
        <v>234</v>
      </c>
      <c r="C132" s="22">
        <v>0</v>
      </c>
      <c r="D132" s="22">
        <v>436172400.44</v>
      </c>
      <c r="E132" s="22">
        <v>0</v>
      </c>
    </row>
    <row r="133" spans="1:5" s="18" customFormat="1" ht="90" x14ac:dyDescent="0.35">
      <c r="A133" s="30"/>
      <c r="B133" s="29" t="s">
        <v>294</v>
      </c>
      <c r="C133" s="22">
        <v>68663590.469999999</v>
      </c>
      <c r="D133" s="22">
        <v>0</v>
      </c>
      <c r="E133" s="22">
        <v>0</v>
      </c>
    </row>
    <row r="134" spans="1:5" s="18" customFormat="1" x14ac:dyDescent="0.35">
      <c r="A134" s="30"/>
      <c r="B134" s="29" t="s">
        <v>285</v>
      </c>
      <c r="C134" s="22">
        <v>12482480.800000001</v>
      </c>
      <c r="D134" s="22">
        <v>0</v>
      </c>
      <c r="E134" s="22">
        <v>0</v>
      </c>
    </row>
    <row r="135" spans="1:5" s="18" customFormat="1" ht="38.25" customHeight="1" x14ac:dyDescent="0.35">
      <c r="A135" s="30"/>
      <c r="B135" s="29" t="s">
        <v>196</v>
      </c>
      <c r="C135" s="22">
        <v>7282200</v>
      </c>
      <c r="D135" s="22">
        <v>7232600</v>
      </c>
      <c r="E135" s="22">
        <v>7155000</v>
      </c>
    </row>
    <row r="136" spans="1:5" s="18" customFormat="1" ht="36" x14ac:dyDescent="0.35">
      <c r="A136" s="30"/>
      <c r="B136" s="29" t="s">
        <v>183</v>
      </c>
      <c r="C136" s="22">
        <v>34433900</v>
      </c>
      <c r="D136" s="22">
        <v>34433900</v>
      </c>
      <c r="E136" s="22">
        <v>34433900</v>
      </c>
    </row>
    <row r="137" spans="1:5" s="18" customFormat="1" ht="36" x14ac:dyDescent="0.35">
      <c r="A137" s="30"/>
      <c r="B137" s="29" t="s">
        <v>258</v>
      </c>
      <c r="C137" s="22">
        <v>25289000</v>
      </c>
      <c r="D137" s="22">
        <v>0</v>
      </c>
      <c r="E137" s="22">
        <v>0</v>
      </c>
    </row>
    <row r="138" spans="1:5" s="18" customFormat="1" ht="36" x14ac:dyDescent="0.35">
      <c r="A138" s="30"/>
      <c r="B138" s="29" t="s">
        <v>259</v>
      </c>
      <c r="C138" s="22">
        <v>0</v>
      </c>
      <c r="D138" s="22">
        <v>0</v>
      </c>
      <c r="E138" s="22">
        <v>20627230.57</v>
      </c>
    </row>
    <row r="139" spans="1:5" s="18" customFormat="1" ht="54" x14ac:dyDescent="0.35">
      <c r="A139" s="30"/>
      <c r="B139" s="29" t="s">
        <v>286</v>
      </c>
      <c r="C139" s="22">
        <v>6032477.0899999999</v>
      </c>
      <c r="D139" s="22"/>
      <c r="E139" s="22"/>
    </row>
    <row r="140" spans="1:5" s="18" customFormat="1" ht="36" x14ac:dyDescent="0.35">
      <c r="A140" s="30"/>
      <c r="B140" s="29" t="s">
        <v>228</v>
      </c>
      <c r="C140" s="22">
        <v>4169400</v>
      </c>
      <c r="D140" s="22">
        <v>4169400</v>
      </c>
      <c r="E140" s="22">
        <v>4169400</v>
      </c>
    </row>
    <row r="141" spans="1:5" s="18" customFormat="1" ht="36.75" customHeight="1" x14ac:dyDescent="0.35">
      <c r="A141" s="30"/>
      <c r="B141" s="29" t="s">
        <v>235</v>
      </c>
      <c r="C141" s="22">
        <v>495000</v>
      </c>
      <c r="D141" s="22">
        <v>0</v>
      </c>
      <c r="E141" s="22">
        <v>0</v>
      </c>
    </row>
    <row r="142" spans="1:5" s="18" customFormat="1" ht="36" x14ac:dyDescent="0.35">
      <c r="A142" s="30"/>
      <c r="B142" s="29" t="s">
        <v>293</v>
      </c>
      <c r="C142" s="22">
        <v>1378900</v>
      </c>
      <c r="D142" s="22">
        <v>0</v>
      </c>
      <c r="E142" s="22">
        <v>0</v>
      </c>
    </row>
    <row r="143" spans="1:5" s="34" customFormat="1" ht="21" customHeight="1" x14ac:dyDescent="0.35">
      <c r="A143" s="42" t="s">
        <v>141</v>
      </c>
      <c r="B143" s="41" t="s">
        <v>142</v>
      </c>
      <c r="C143" s="40">
        <f>C144+C158+C160+C162+C164+C168+C166</f>
        <v>3565701899</v>
      </c>
      <c r="D143" s="40">
        <f t="shared" ref="D143:E143" si="38">D144+D158+D160+D162+D164+D168+D166</f>
        <v>3574741120</v>
      </c>
      <c r="E143" s="40">
        <f t="shared" si="38"/>
        <v>3571648520</v>
      </c>
    </row>
    <row r="144" spans="1:5" s="33" customFormat="1" ht="36" x14ac:dyDescent="0.35">
      <c r="A144" s="39" t="s">
        <v>143</v>
      </c>
      <c r="B144" s="35" t="s">
        <v>144</v>
      </c>
      <c r="C144" s="37">
        <f>C145</f>
        <v>3284432043</v>
      </c>
      <c r="D144" s="37">
        <f t="shared" ref="D144:E144" si="39">D145</f>
        <v>3290887040</v>
      </c>
      <c r="E144" s="37">
        <f t="shared" si="39"/>
        <v>3290887040</v>
      </c>
    </row>
    <row r="145" spans="1:5" s="33" customFormat="1" ht="36" x14ac:dyDescent="0.35">
      <c r="A145" s="39" t="s">
        <v>146</v>
      </c>
      <c r="B145" s="35" t="s">
        <v>145</v>
      </c>
      <c r="C145" s="37">
        <f>SUM(C147:C157)</f>
        <v>3284432043</v>
      </c>
      <c r="D145" s="37">
        <f>SUM(D147:D157)</f>
        <v>3290887040</v>
      </c>
      <c r="E145" s="37">
        <f>SUM(E147:E157)</f>
        <v>3290887040</v>
      </c>
    </row>
    <row r="146" spans="1:5" s="33" customFormat="1" x14ac:dyDescent="0.35">
      <c r="A146" s="39"/>
      <c r="B146" s="35" t="s">
        <v>167</v>
      </c>
      <c r="C146" s="37"/>
      <c r="D146" s="37"/>
      <c r="E146" s="37"/>
    </row>
    <row r="147" spans="1:5" s="33" customFormat="1" ht="36" x14ac:dyDescent="0.35">
      <c r="A147" s="39"/>
      <c r="B147" s="35" t="s">
        <v>180</v>
      </c>
      <c r="C147" s="37">
        <v>1821797700</v>
      </c>
      <c r="D147" s="37">
        <v>1821797700</v>
      </c>
      <c r="E147" s="37">
        <v>1821797700</v>
      </c>
    </row>
    <row r="148" spans="1:5" s="33" customFormat="1" ht="36" x14ac:dyDescent="0.35">
      <c r="A148" s="39"/>
      <c r="B148" s="35" t="s">
        <v>179</v>
      </c>
      <c r="C148" s="37">
        <v>1274710600</v>
      </c>
      <c r="D148" s="37">
        <v>1274710600</v>
      </c>
      <c r="E148" s="37">
        <v>1274710600</v>
      </c>
    </row>
    <row r="149" spans="1:5" s="33" customFormat="1" ht="76.2" customHeight="1" x14ac:dyDescent="0.35">
      <c r="A149" s="39"/>
      <c r="B149" s="35" t="s">
        <v>260</v>
      </c>
      <c r="C149" s="37">
        <v>2890440</v>
      </c>
      <c r="D149" s="37">
        <v>2890440</v>
      </c>
      <c r="E149" s="37">
        <v>2890440</v>
      </c>
    </row>
    <row r="150" spans="1:5" s="33" customFormat="1" ht="127.95" customHeight="1" x14ac:dyDescent="0.35">
      <c r="A150" s="39"/>
      <c r="B150" s="35" t="s">
        <v>169</v>
      </c>
      <c r="C150" s="37">
        <v>20193300</v>
      </c>
      <c r="D150" s="37">
        <v>20193300</v>
      </c>
      <c r="E150" s="37">
        <v>20193300</v>
      </c>
    </row>
    <row r="151" spans="1:5" s="33" customFormat="1" ht="108" x14ac:dyDescent="0.35">
      <c r="A151" s="39"/>
      <c r="B151" s="35" t="s">
        <v>181</v>
      </c>
      <c r="C151" s="37">
        <v>9728600</v>
      </c>
      <c r="D151" s="37">
        <v>9728600</v>
      </c>
      <c r="E151" s="37">
        <v>9728600</v>
      </c>
    </row>
    <row r="152" spans="1:5" s="33" customFormat="1" ht="97.95" customHeight="1" x14ac:dyDescent="0.35">
      <c r="A152" s="39"/>
      <c r="B152" s="35" t="s">
        <v>174</v>
      </c>
      <c r="C152" s="37">
        <v>7724500</v>
      </c>
      <c r="D152" s="37">
        <v>7724500</v>
      </c>
      <c r="E152" s="37">
        <v>7724500</v>
      </c>
    </row>
    <row r="153" spans="1:5" s="33" customFormat="1" ht="183" customHeight="1" x14ac:dyDescent="0.35">
      <c r="A153" s="39"/>
      <c r="B153" s="35" t="s">
        <v>229</v>
      </c>
      <c r="C153" s="37">
        <v>136490500</v>
      </c>
      <c r="D153" s="37">
        <v>136490500</v>
      </c>
      <c r="E153" s="37">
        <v>136490500</v>
      </c>
    </row>
    <row r="154" spans="1:5" s="33" customFormat="1" ht="112.95" customHeight="1" x14ac:dyDescent="0.35">
      <c r="A154" s="39"/>
      <c r="B154" s="35" t="s">
        <v>170</v>
      </c>
      <c r="C154" s="37">
        <v>1050000</v>
      </c>
      <c r="D154" s="37">
        <v>7505000</v>
      </c>
      <c r="E154" s="37">
        <v>7505000</v>
      </c>
    </row>
    <row r="155" spans="1:5" s="33" customFormat="1" ht="72" x14ac:dyDescent="0.35">
      <c r="A155" s="39"/>
      <c r="B155" s="35" t="s">
        <v>236</v>
      </c>
      <c r="C155" s="37">
        <v>4480900</v>
      </c>
      <c r="D155" s="37">
        <v>4480900</v>
      </c>
      <c r="E155" s="37">
        <v>4480900</v>
      </c>
    </row>
    <row r="156" spans="1:5" s="33" customFormat="1" ht="111.6" customHeight="1" x14ac:dyDescent="0.35">
      <c r="A156" s="39"/>
      <c r="B156" s="29" t="s">
        <v>172</v>
      </c>
      <c r="C156" s="22">
        <v>2733203</v>
      </c>
      <c r="D156" s="22">
        <v>2733200</v>
      </c>
      <c r="E156" s="22">
        <v>2733200</v>
      </c>
    </row>
    <row r="157" spans="1:5" s="33" customFormat="1" ht="39.75" customHeight="1" x14ac:dyDescent="0.35">
      <c r="A157" s="39"/>
      <c r="B157" s="29" t="s">
        <v>168</v>
      </c>
      <c r="C157" s="22">
        <v>2632300</v>
      </c>
      <c r="D157" s="22">
        <v>2632300</v>
      </c>
      <c r="E157" s="22">
        <v>2632300</v>
      </c>
    </row>
    <row r="158" spans="1:5" s="33" customFormat="1" ht="78.75" customHeight="1" x14ac:dyDescent="0.35">
      <c r="A158" s="39" t="s">
        <v>147</v>
      </c>
      <c r="B158" s="29" t="s">
        <v>148</v>
      </c>
      <c r="C158" s="22">
        <f>C159</f>
        <v>83237100</v>
      </c>
      <c r="D158" s="22">
        <f t="shared" ref="D158:E158" si="40">D159</f>
        <v>83237100</v>
      </c>
      <c r="E158" s="22">
        <f t="shared" si="40"/>
        <v>83237100</v>
      </c>
    </row>
    <row r="159" spans="1:5" s="33" customFormat="1" ht="73.2" customHeight="1" x14ac:dyDescent="0.35">
      <c r="A159" s="39" t="s">
        <v>150</v>
      </c>
      <c r="B159" s="29" t="s">
        <v>149</v>
      </c>
      <c r="C159" s="22">
        <v>83237100</v>
      </c>
      <c r="D159" s="22">
        <v>83237100</v>
      </c>
      <c r="E159" s="22">
        <v>83237100</v>
      </c>
    </row>
    <row r="160" spans="1:5" s="33" customFormat="1" ht="57" customHeight="1" x14ac:dyDescent="0.35">
      <c r="A160" s="39" t="s">
        <v>151</v>
      </c>
      <c r="B160" s="29" t="s">
        <v>152</v>
      </c>
      <c r="C160" s="23">
        <f>C161</f>
        <v>104314740</v>
      </c>
      <c r="D160" s="23">
        <f t="shared" ref="D160:E160" si="41">D161</f>
        <v>104314700</v>
      </c>
      <c r="E160" s="23">
        <f t="shared" si="41"/>
        <v>104314700</v>
      </c>
    </row>
    <row r="161" spans="1:5" s="33" customFormat="1" ht="58.5" customHeight="1" x14ac:dyDescent="0.35">
      <c r="A161" s="39" t="s">
        <v>154</v>
      </c>
      <c r="B161" s="29" t="s">
        <v>153</v>
      </c>
      <c r="C161" s="22">
        <v>104314740</v>
      </c>
      <c r="D161" s="22">
        <v>104314700</v>
      </c>
      <c r="E161" s="22">
        <v>104314700</v>
      </c>
    </row>
    <row r="162" spans="1:5" s="33" customFormat="1" ht="60.75" customHeight="1" x14ac:dyDescent="0.35">
      <c r="A162" s="39" t="s">
        <v>155</v>
      </c>
      <c r="B162" s="29" t="s">
        <v>156</v>
      </c>
      <c r="C162" s="22">
        <f>C163</f>
        <v>38700</v>
      </c>
      <c r="D162" s="22">
        <f t="shared" ref="D162:E162" si="42">D163</f>
        <v>349900</v>
      </c>
      <c r="E162" s="22">
        <f t="shared" si="42"/>
        <v>38000</v>
      </c>
    </row>
    <row r="163" spans="1:5" s="33" customFormat="1" ht="59.4" customHeight="1" x14ac:dyDescent="0.35">
      <c r="A163" s="39" t="s">
        <v>158</v>
      </c>
      <c r="B163" s="29" t="s">
        <v>157</v>
      </c>
      <c r="C163" s="22">
        <v>38700</v>
      </c>
      <c r="D163" s="22">
        <v>349900</v>
      </c>
      <c r="E163" s="22">
        <v>38000</v>
      </c>
    </row>
    <row r="164" spans="1:5" s="33" customFormat="1" ht="57.75" customHeight="1" x14ac:dyDescent="0.35">
      <c r="A164" s="39" t="s">
        <v>159</v>
      </c>
      <c r="B164" s="29" t="s">
        <v>160</v>
      </c>
      <c r="C164" s="22">
        <f>C165</f>
        <v>2226276</v>
      </c>
      <c r="D164" s="22">
        <f t="shared" ref="D164:E164" si="43">D165</f>
        <v>2780700</v>
      </c>
      <c r="E164" s="22">
        <f t="shared" si="43"/>
        <v>0</v>
      </c>
    </row>
    <row r="165" spans="1:5" s="33" customFormat="1" ht="57.75" customHeight="1" x14ac:dyDescent="0.35">
      <c r="A165" s="39" t="s">
        <v>162</v>
      </c>
      <c r="B165" s="29" t="s">
        <v>161</v>
      </c>
      <c r="C165" s="22">
        <v>2226276</v>
      </c>
      <c r="D165" s="22">
        <v>2780700</v>
      </c>
      <c r="E165" s="22">
        <v>0</v>
      </c>
    </row>
    <row r="166" spans="1:5" s="33" customFormat="1" ht="108" x14ac:dyDescent="0.35">
      <c r="A166" s="27" t="s">
        <v>261</v>
      </c>
      <c r="B166" s="15" t="s">
        <v>262</v>
      </c>
      <c r="C166" s="22">
        <f>C167</f>
        <v>73979640</v>
      </c>
      <c r="D166" s="22">
        <f t="shared" ref="D166:E166" si="44">D167</f>
        <v>75698280</v>
      </c>
      <c r="E166" s="22">
        <f t="shared" si="44"/>
        <v>75698280</v>
      </c>
    </row>
    <row r="167" spans="1:5" s="33" customFormat="1" ht="108" x14ac:dyDescent="0.35">
      <c r="A167" s="27" t="s">
        <v>263</v>
      </c>
      <c r="B167" s="15" t="s">
        <v>264</v>
      </c>
      <c r="C167" s="22">
        <v>73979640</v>
      </c>
      <c r="D167" s="22">
        <v>75698280</v>
      </c>
      <c r="E167" s="22">
        <v>75698280</v>
      </c>
    </row>
    <row r="168" spans="1:5" s="33" customFormat="1" x14ac:dyDescent="0.35">
      <c r="A168" s="39" t="s">
        <v>184</v>
      </c>
      <c r="B168" s="35" t="s">
        <v>186</v>
      </c>
      <c r="C168" s="37">
        <f>C169</f>
        <v>17473400</v>
      </c>
      <c r="D168" s="37">
        <f t="shared" ref="D168:E168" si="45">D169</f>
        <v>17473400</v>
      </c>
      <c r="E168" s="37">
        <f t="shared" si="45"/>
        <v>17473400</v>
      </c>
    </row>
    <row r="169" spans="1:5" s="33" customFormat="1" x14ac:dyDescent="0.35">
      <c r="A169" s="39" t="s">
        <v>185</v>
      </c>
      <c r="B169" s="35" t="s">
        <v>186</v>
      </c>
      <c r="C169" s="37">
        <f>C172+C174+C173+C171</f>
        <v>17473400</v>
      </c>
      <c r="D169" s="37">
        <f>D172+D174+D173+D171</f>
        <v>17473400</v>
      </c>
      <c r="E169" s="37">
        <f>E172+E174+E173+E171</f>
        <v>17473400</v>
      </c>
    </row>
    <row r="170" spans="1:5" s="33" customFormat="1" x14ac:dyDescent="0.35">
      <c r="A170" s="39"/>
      <c r="B170" s="35" t="s">
        <v>167</v>
      </c>
      <c r="C170" s="37"/>
      <c r="D170" s="37"/>
      <c r="E170" s="37"/>
    </row>
    <row r="171" spans="1:5" s="33" customFormat="1" ht="56.4" customHeight="1" x14ac:dyDescent="0.35">
      <c r="A171" s="39"/>
      <c r="B171" s="35" t="s">
        <v>171</v>
      </c>
      <c r="C171" s="37">
        <v>11609500</v>
      </c>
      <c r="D171" s="37">
        <v>11609500</v>
      </c>
      <c r="E171" s="37">
        <v>11609500</v>
      </c>
    </row>
    <row r="172" spans="1:5" s="33" customFormat="1" ht="40.5" customHeight="1" x14ac:dyDescent="0.35">
      <c r="A172" s="39"/>
      <c r="B172" s="35" t="s">
        <v>176</v>
      </c>
      <c r="C172" s="37">
        <v>3412000</v>
      </c>
      <c r="D172" s="37">
        <v>3412000</v>
      </c>
      <c r="E172" s="37">
        <v>3412000</v>
      </c>
    </row>
    <row r="173" spans="1:5" s="33" customFormat="1" ht="38.25" customHeight="1" x14ac:dyDescent="0.35">
      <c r="A173" s="39"/>
      <c r="B173" s="35" t="s">
        <v>175</v>
      </c>
      <c r="C173" s="37">
        <v>2401900</v>
      </c>
      <c r="D173" s="37">
        <v>2401900</v>
      </c>
      <c r="E173" s="37">
        <v>2401900</v>
      </c>
    </row>
    <row r="174" spans="1:5" s="33" customFormat="1" ht="55.95" customHeight="1" x14ac:dyDescent="0.35">
      <c r="A174" s="39"/>
      <c r="B174" s="35" t="s">
        <v>173</v>
      </c>
      <c r="C174" s="37">
        <v>50000</v>
      </c>
      <c r="D174" s="37">
        <v>50000</v>
      </c>
      <c r="E174" s="37">
        <v>50000</v>
      </c>
    </row>
    <row r="175" spans="1:5" s="34" customFormat="1" ht="22.5" customHeight="1" x14ac:dyDescent="0.35">
      <c r="A175" s="42" t="s">
        <v>163</v>
      </c>
      <c r="B175" s="41" t="s">
        <v>164</v>
      </c>
      <c r="C175" s="40">
        <f>C176+C179</f>
        <v>80868859</v>
      </c>
      <c r="D175" s="40">
        <f t="shared" ref="D175:E175" si="46">D176+D179</f>
        <v>77987821</v>
      </c>
      <c r="E175" s="40">
        <f t="shared" si="46"/>
        <v>67486660</v>
      </c>
    </row>
    <row r="176" spans="1:5" s="34" customFormat="1" ht="72" x14ac:dyDescent="0.35">
      <c r="A176" s="43" t="s">
        <v>237</v>
      </c>
      <c r="B176" s="35" t="s">
        <v>200</v>
      </c>
      <c r="C176" s="36">
        <f>C177+C178</f>
        <v>10803251</v>
      </c>
      <c r="D176" s="36">
        <f t="shared" ref="D176:E176" si="47">D177+D178</f>
        <v>10967182</v>
      </c>
      <c r="E176" s="36">
        <f t="shared" si="47"/>
        <v>11165551</v>
      </c>
    </row>
    <row r="177" spans="1:5" s="34" customFormat="1" ht="72" x14ac:dyDescent="0.35">
      <c r="A177" s="28" t="s">
        <v>265</v>
      </c>
      <c r="B177" s="15" t="s">
        <v>200</v>
      </c>
      <c r="C177" s="36">
        <v>10371121</v>
      </c>
      <c r="D177" s="36">
        <v>10309151</v>
      </c>
      <c r="E177" s="36">
        <v>10383962</v>
      </c>
    </row>
    <row r="178" spans="1:5" s="33" customFormat="1" ht="72" x14ac:dyDescent="0.35">
      <c r="A178" s="43" t="s">
        <v>201</v>
      </c>
      <c r="B178" s="35" t="s">
        <v>200</v>
      </c>
      <c r="C178" s="37">
        <v>432130</v>
      </c>
      <c r="D178" s="37">
        <v>658031</v>
      </c>
      <c r="E178" s="37">
        <v>781589</v>
      </c>
    </row>
    <row r="179" spans="1:5" s="33" customFormat="1" ht="36" x14ac:dyDescent="0.35">
      <c r="A179" s="43" t="s">
        <v>197</v>
      </c>
      <c r="B179" s="44" t="s">
        <v>189</v>
      </c>
      <c r="C179" s="36">
        <f>C180</f>
        <v>70065608</v>
      </c>
      <c r="D179" s="36">
        <f t="shared" ref="D179:E179" si="48">D180</f>
        <v>67020639</v>
      </c>
      <c r="E179" s="36">
        <f t="shared" si="48"/>
        <v>56321109</v>
      </c>
    </row>
    <row r="180" spans="1:5" s="33" customFormat="1" ht="36" x14ac:dyDescent="0.35">
      <c r="A180" s="43" t="s">
        <v>198</v>
      </c>
      <c r="B180" s="38" t="s">
        <v>189</v>
      </c>
      <c r="C180" s="23">
        <v>70065608</v>
      </c>
      <c r="D180" s="23">
        <f>61413339+5607300</f>
        <v>67020639</v>
      </c>
      <c r="E180" s="23">
        <v>56321109</v>
      </c>
    </row>
    <row r="181" spans="1:5" s="7" customFormat="1" ht="34.799999999999997" x14ac:dyDescent="0.35">
      <c r="A181" s="55" t="s">
        <v>280</v>
      </c>
      <c r="B181" s="56" t="s">
        <v>281</v>
      </c>
      <c r="C181" s="12">
        <f>C182</f>
        <v>117748400</v>
      </c>
      <c r="D181" s="12">
        <f t="shared" ref="D181:E181" si="49">D182</f>
        <v>0</v>
      </c>
      <c r="E181" s="12">
        <f t="shared" si="49"/>
        <v>0</v>
      </c>
    </row>
    <row r="182" spans="1:5" ht="36" x14ac:dyDescent="0.35">
      <c r="A182" s="28" t="s">
        <v>282</v>
      </c>
      <c r="B182" s="52" t="s">
        <v>283</v>
      </c>
      <c r="C182" s="13">
        <v>117748400</v>
      </c>
      <c r="D182" s="13">
        <v>0</v>
      </c>
      <c r="E182" s="13">
        <v>0</v>
      </c>
    </row>
    <row r="183" spans="1:5" s="61" customFormat="1" x14ac:dyDescent="0.35">
      <c r="A183" s="55" t="s">
        <v>298</v>
      </c>
      <c r="B183" s="56" t="s">
        <v>299</v>
      </c>
      <c r="C183" s="12">
        <f>C184</f>
        <v>79672232.379999995</v>
      </c>
      <c r="D183" s="12">
        <f t="shared" ref="D183:E183" si="50">D184</f>
        <v>0</v>
      </c>
      <c r="E183" s="12">
        <f t="shared" si="50"/>
        <v>0</v>
      </c>
    </row>
    <row r="184" spans="1:5" x14ac:dyDescent="0.35">
      <c r="A184" s="28" t="s">
        <v>300</v>
      </c>
      <c r="B184" s="52" t="s">
        <v>301</v>
      </c>
      <c r="C184" s="13">
        <v>79672232.379999995</v>
      </c>
      <c r="D184" s="13">
        <v>0</v>
      </c>
      <c r="E184" s="13">
        <v>0</v>
      </c>
    </row>
    <row r="185" spans="1:5" ht="75.75" customHeight="1" x14ac:dyDescent="0.35">
      <c r="A185" s="46" t="s">
        <v>266</v>
      </c>
      <c r="B185" s="16" t="s">
        <v>267</v>
      </c>
      <c r="C185" s="12">
        <f>C186</f>
        <v>177566565.96000001</v>
      </c>
      <c r="D185" s="12">
        <f t="shared" ref="D185:E185" si="51">D186</f>
        <v>0</v>
      </c>
      <c r="E185" s="12">
        <f t="shared" si="51"/>
        <v>0</v>
      </c>
    </row>
    <row r="186" spans="1:5" ht="36" x14ac:dyDescent="0.35">
      <c r="A186" s="50" t="s">
        <v>268</v>
      </c>
      <c r="B186" s="17" t="s">
        <v>269</v>
      </c>
      <c r="C186" s="23">
        <v>177566565.96000001</v>
      </c>
      <c r="D186" s="13">
        <v>0</v>
      </c>
      <c r="E186" s="13">
        <v>0</v>
      </c>
    </row>
    <row r="187" spans="1:5" ht="52.2" x14ac:dyDescent="0.35">
      <c r="A187" s="26" t="s">
        <v>270</v>
      </c>
      <c r="B187" s="16" t="s">
        <v>271</v>
      </c>
      <c r="C187" s="12">
        <f>SUM(C188:C190)</f>
        <v>-114138885.08</v>
      </c>
      <c r="D187" s="12">
        <f t="shared" ref="D187:E187" si="52">SUM(D188:D190)</f>
        <v>0</v>
      </c>
      <c r="E187" s="12">
        <f t="shared" si="52"/>
        <v>0</v>
      </c>
    </row>
    <row r="188" spans="1:5" ht="72" x14ac:dyDescent="0.35">
      <c r="A188" s="27" t="s">
        <v>272</v>
      </c>
      <c r="B188" s="17" t="s">
        <v>273</v>
      </c>
      <c r="C188" s="13">
        <v>-0.02</v>
      </c>
      <c r="D188" s="13">
        <v>0</v>
      </c>
      <c r="E188" s="13">
        <v>0</v>
      </c>
    </row>
    <row r="189" spans="1:5" s="33" customFormat="1" ht="72" x14ac:dyDescent="0.35">
      <c r="A189" s="27" t="s">
        <v>274</v>
      </c>
      <c r="B189" s="51" t="s">
        <v>273</v>
      </c>
      <c r="C189" s="13">
        <v>-0.01</v>
      </c>
      <c r="D189" s="13">
        <v>0</v>
      </c>
      <c r="E189" s="13">
        <v>0</v>
      </c>
    </row>
    <row r="190" spans="1:5" ht="54" x14ac:dyDescent="0.35">
      <c r="A190" s="28" t="s">
        <v>275</v>
      </c>
      <c r="B190" s="52" t="s">
        <v>276</v>
      </c>
      <c r="C190" s="23">
        <v>-114138885.05</v>
      </c>
      <c r="D190" s="13">
        <v>0</v>
      </c>
      <c r="E190" s="13">
        <v>0</v>
      </c>
    </row>
    <row r="191" spans="1:5" x14ac:dyDescent="0.35">
      <c r="A191" s="57"/>
      <c r="B191" s="58"/>
      <c r="C191" s="59"/>
      <c r="D191" s="60"/>
      <c r="E191" s="60"/>
    </row>
    <row r="192" spans="1:5" x14ac:dyDescent="0.35">
      <c r="A192" s="45" t="s">
        <v>296</v>
      </c>
      <c r="E192" s="11" t="s">
        <v>297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2025-10-10T12:32:48Z</cp:lastPrinted>
  <dcterms:created xsi:type="dcterms:W3CDTF">2021-11-04T06:12:02Z</dcterms:created>
  <dcterms:modified xsi:type="dcterms:W3CDTF">2025-11-13T10:25:01Z</dcterms:modified>
</cp:coreProperties>
</file>